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70\70 00143 26 01\Compras e Portal FDE\"/>
    </mc:Choice>
  </mc:AlternateContent>
  <xr:revisionPtr revIDLastSave="0" documentId="13_ncr:1_{2E1A0399-F6DB-45D3-8D26-D8CFFFC3B1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  <sheet name="Planilh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7" i="1" l="1"/>
  <c r="G108" i="1"/>
  <c r="G109" i="1"/>
  <c r="G110" i="1"/>
  <c r="G111" i="1"/>
  <c r="G112" i="1"/>
  <c r="G113" i="1"/>
  <c r="G114" i="1"/>
  <c r="G115" i="1"/>
  <c r="G116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17" i="1" s="1"/>
</calcChain>
</file>

<file path=xl/sharedStrings.xml><?xml version="1.0" encoding="utf-8"?>
<sst xmlns="http://schemas.openxmlformats.org/spreadsheetml/2006/main" count="348" uniqueCount="234">
  <si>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</si>
  <si>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</si>
  <si>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</si>
  <si>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</si>
  <si>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</si>
  <si>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</si>
  <si>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</si>
  <si>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</si>
  <si>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</si>
  <si>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JANEIRO/2026</t>
  </si>
  <si>
    <t xml:space="preserve">PC - 70/00143/26/01 - SEI - FDE-SEI - 229.00002052/2026-57 - SIASG - 90054 </t>
  </si>
  <si>
    <t xml:space="preserve">EE PROF MILTON CERNACH  - GUARULHOS / SP - </t>
  </si>
  <si>
    <t>01.01.031</t>
  </si>
  <si>
    <t xml:space="preserve">CORTE RASO, RECORTE E REMOÇÃO DE ÁRVORES 15CM&lt;DIAM&lt;30CM   </t>
  </si>
  <si>
    <t>UN</t>
  </si>
  <si>
    <t>01.01.032</t>
  </si>
  <si>
    <t xml:space="preserve">CORTE RASO, RECORTE E REMOÇÃO DE ÁRVORES 30CM&lt;DIAM&lt;45CM   </t>
  </si>
  <si>
    <t>01.01.033</t>
  </si>
  <si>
    <t xml:space="preserve">CORTE RASO, RECORTE E REMOÇÃO DE ÁRVORES  45CM&lt;DIAM&lt;60CM   </t>
  </si>
  <si>
    <t>01.01.034</t>
  </si>
  <si>
    <t xml:space="preserve">CORTE RASO, RECORTE E REMOÇÃO DE ÁRVORES  60CM&lt;DIAM&lt;100CM   </t>
  </si>
  <si>
    <t>01.01.035</t>
  </si>
  <si>
    <t>CORTE RASO, RECORTE E REMOÇÃO DE ÁRVORES 100CM&lt;DIAM&lt;150CM</t>
  </si>
  <si>
    <t>01.01.036</t>
  </si>
  <si>
    <t xml:space="preserve">CORTE RASO, RECORTE E REMOÇÃO DE ÁRVORES  150CM&lt;DIAM&lt;250CM			  			  </t>
  </si>
  <si>
    <t>01.02.001</t>
  </si>
  <si>
    <t>CORTE E ATERRO DENTRO DA OBRA COM TRANSPORTE INTERNO</t>
  </si>
  <si>
    <t>M3</t>
  </si>
  <si>
    <t>01.02.002</t>
  </si>
  <si>
    <t>CORTE COM RETIRADA POR CAMINHAO NOS PRIMEIROS 100 M</t>
  </si>
  <si>
    <t>01.02.004</t>
  </si>
  <si>
    <t>TRANSPORTE POR CAMINHAO                                            M3X</t>
  </si>
  <si>
    <t>KM</t>
  </si>
  <si>
    <t>01.05.001</t>
  </si>
  <si>
    <t>ESCAVACAO MANUAL - PROFUNDIDADE ATE 1.80 M</t>
  </si>
  <si>
    <t>01.06.005</t>
  </si>
  <si>
    <t>REATERRO INTERNO APILOADO</t>
  </si>
  <si>
    <t>01.08.035</t>
  </si>
  <si>
    <t>MANTA GEOTÊXTIL NÃO TECIDO AGULHADO 100% POLIESTER, RT 21</t>
  </si>
  <si>
    <t>M2</t>
  </si>
  <si>
    <t>01.08.040</t>
  </si>
  <si>
    <t>ENVOLVIMENTO DE DRENOS COM PEDRA BRITADA</t>
  </si>
  <si>
    <t>01.08.041</t>
  </si>
  <si>
    <t>ENVOLVIMENTO DE DRENOS COM AREIA GROSSA</t>
  </si>
  <si>
    <t>01.08.062</t>
  </si>
  <si>
    <t>TUBO DRENO PEAD CORRUG PERF DN 100MM EM ROLO</t>
  </si>
  <si>
    <t>M</t>
  </si>
  <si>
    <t>02.01.001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</si>
  <si>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</si>
  <si>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</si>
  <si>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</si>
  <si>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</si>
  <si>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</si>
  <si>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</si>
  <si>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02.01.099</t>
  </si>
  <si>
    <t>ESCAVACOES</t>
  </si>
  <si>
    <t>MV</t>
  </si>
  <si>
    <t>02.02.004</t>
  </si>
  <si>
    <t xml:space="preserve">TUBULÕES  ESCAVAÇÃO MANUAL - DIÂMETRO MÍNIMO DE 100CM  </t>
  </si>
  <si>
    <t>02.02.005</t>
  </si>
  <si>
    <t xml:space="preserve">TUBULÕES  ENCAMISAMENTO COM ANEL DE CONCRETO PREMOLDADO DIÂMETRO EXTERNO Ø 100CM  H=50CM  E=3,50 CM </t>
  </si>
  <si>
    <t>02.02.018</t>
  </si>
  <si>
    <t>TUBULÕES CONCRETO DOSADO FCK=20MPa PARA BASE E FUSTE</t>
  </si>
  <si>
    <t>02.02.019</t>
  </si>
  <si>
    <t>PREENCHIMENTO COROA CIRCULAR ENCAMISAMENTO FUSTE TUBULAO ARGAMASSA CIMENTO AREIA TRAÇO 1:8</t>
  </si>
  <si>
    <t>02.02.021</t>
  </si>
  <si>
    <t>ACO CA-50 (A OU B) FYK = 500 MPA</t>
  </si>
  <si>
    <t>KG</t>
  </si>
  <si>
    <t>02.02.022</t>
  </si>
  <si>
    <t xml:space="preserve">ACO CA 60 (A OU B) FYK= 600 M PA  </t>
  </si>
  <si>
    <t>02.02.026</t>
  </si>
  <si>
    <t>BROCA DE CONCRETO DE DIAMETRO 25CM - INCL ARRANQUES</t>
  </si>
  <si>
    <t>02.02.027</t>
  </si>
  <si>
    <t>BROCA DE CONCRETO DE DIAMETRO 30CM - INCL ARRANQUES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</si>
  <si>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</si>
  <si>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</si>
  <si>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</si>
  <si>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</si>
  <si>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</si>
  <si>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</si>
  <si>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</si>
  <si>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</si>
  <si>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</si>
  <si>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</si>
  <si>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</si>
  <si>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</si>
  <si>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03.01.001</t>
  </si>
  <si>
    <t>FORMAS DE MADEIRA MACICA</t>
  </si>
  <si>
    <t>03.02.002</t>
  </si>
  <si>
    <t>03.03.016</t>
  </si>
  <si>
    <t>CONCRETO DOSADO E LANCADO FCK=25 MPA</t>
  </si>
  <si>
    <t>03.50.001</t>
  </si>
  <si>
    <t>DEMOLIÇÃO DE CONCRETO INCLUINDO REVESTIMENTOS (MANUAL)</t>
  </si>
  <si>
    <t>04.01.045</t>
  </si>
  <si>
    <t>CONCRETO GROUT, PREPARADO NO LOCAL, LANÇADO E ADENSADO</t>
  </si>
  <si>
    <t>04.01.046</t>
  </si>
  <si>
    <t>ARMADURA CA 50 PARA PAREDE AUTO-PORTANTE</t>
  </si>
  <si>
    <t>04.01.051</t>
  </si>
  <si>
    <t>ALVENARIA AUTO-PORTANTE: BLOCO CONCRETO ESTRUTURAL DE 19X19X39CM CLASSE B</t>
  </si>
  <si>
    <t>04.01.058</t>
  </si>
  <si>
    <t>VERGA/CINTA EM BLOCO DE CONCRETO CANALETA - 14 CM</t>
  </si>
  <si>
    <t>04.50.001</t>
  </si>
  <si>
    <t>DEMOLIÇÃO DE ALVENARIAS EM GERAL E ELEMENTOS VAZADOS,INCL REVESTIMENTOS</t>
  </si>
  <si>
    <t>07.60.061</t>
  </si>
  <si>
    <t>RETIRADA DE TELHAS OND DE FIBRO-CIM/PLAST OU ALUM/PLANA PRE FAB - S/REAPROV</t>
  </si>
  <si>
    <t>07.60.065</t>
  </si>
  <si>
    <t>RETIRADA DE CUMEEIRAS, ESPIGÕES E RUFOS DE FIBRO-CIMENTO</t>
  </si>
  <si>
    <t>07.80.041</t>
  </si>
  <si>
    <t>TELHA TECNOLOGIA CRFS ONDULADA E=8MM</t>
  </si>
  <si>
    <t>07.80.042</t>
  </si>
  <si>
    <t>CUMEEIRA NORMAL P/ TELHA TECNOLOGIA CRFS ONDULADA</t>
  </si>
  <si>
    <t>08.11.003</t>
  </si>
  <si>
    <t>TUBO DE FERRO FUNDIDO DN 75MM (3) - INCLUSIVE CONEXOES</t>
  </si>
  <si>
    <t>08.11.051</t>
  </si>
  <si>
    <t>TUBO DE PVC REFORÇADO SR JUNTA ELÁSTICA DN 50 INCL CONEXÕES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</si>
  <si>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</si>
  <si>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</si>
  <si>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</si>
  <si>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</si>
  <si>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08.12.016</t>
  </si>
  <si>
    <t>CALHA OU AGUA FURTADA EM CHAPA GALV. N 24 - CORTE 0,50M</t>
  </si>
  <si>
    <t>08.50.020</t>
  </si>
  <si>
    <t>DEMOLIÇÃO DE CALHAS E RUFOS EM CHAPAS METALICAS</t>
  </si>
  <si>
    <t>08.50.021</t>
  </si>
  <si>
    <t>DEMOLIÇÃO DE CONDUTORES APARENTES</t>
  </si>
  <si>
    <t>08.82.060</t>
  </si>
  <si>
    <t>LIMPEZA DE CANALETAS DE ÁGUAS PLUVIAIS</t>
  </si>
  <si>
    <t>12.04.004</t>
  </si>
  <si>
    <t>CHAPISCO</t>
  </si>
  <si>
    <t>12.04.005</t>
  </si>
  <si>
    <t>EMBOCO</t>
  </si>
  <si>
    <t>12.04.006</t>
  </si>
  <si>
    <t>EMBOCO DESEMPENADO</t>
  </si>
  <si>
    <t>12.80.030</t>
  </si>
  <si>
    <t>REPARO EM TRINCAS E RACHADURAS</t>
  </si>
  <si>
    <t>15.03.060</t>
  </si>
  <si>
    <t>FACE EXTERNA DE CALHAS/CONDUTORES COM TINTA SINTETICA (ESMALTE)</t>
  </si>
  <si>
    <t>15.03.061</t>
  </si>
  <si>
    <t>FACE INTERNA DE CALHAS COM TINTA BETUMINOSA</t>
  </si>
  <si>
    <t>15.04.006</t>
  </si>
  <si>
    <t>TINTA LATEX STANDARD</t>
  </si>
  <si>
    <t>15.80.018</t>
  </si>
  <si>
    <t>TINTA LATEX STANDARD INCLUSIVE PREPARO E RETOQUE DE MASSA NIVELADORA</t>
  </si>
  <si>
    <t>16.01.015</t>
  </si>
  <si>
    <t>FD-15 FECHAMENTO DE DIVISA/BL CONCRETO/REVEST CHAP FINO H=235CM/SAPATA</t>
  </si>
  <si>
    <t>16.01.016</t>
  </si>
  <si>
    <t>FD-16 FECHAMENTO DIVISA/BL CONCRETO/REVEST CHAPISCO FINO H=235CM/BROCA</t>
  </si>
  <si>
    <t>16.02.027</t>
  </si>
  <si>
    <t>GA-01 GUIA LEVE OU SEPARADOR DE PISOS</t>
  </si>
  <si>
    <t>16.03.001</t>
  </si>
  <si>
    <t>CORTE DE MATO E GRAMA - ROÇAGEM MECANIZADA</t>
  </si>
  <si>
    <t>16.03.002</t>
  </si>
  <si>
    <t xml:space="preserve">GRAMA ESMERALDA EM PLACAS			  			  </t>
  </si>
  <si>
    <t>16.03.006</t>
  </si>
  <si>
    <t xml:space="preserve">GRAMA SAO CARLOS EM PLACAS			  			  </t>
  </si>
  <si>
    <t>16.03.464</t>
  </si>
  <si>
    <t xml:space="preserve">PODA DE CONSERVAÇAO / ADEQUAÇAO PARA ARVORES COM  ALTURA ATE 10M TOPO DA COPA.  </t>
  </si>
  <si>
    <t>16.03.465</t>
  </si>
  <si>
    <t xml:space="preserve">PODA DE CONSERVAÇAO / ADEQUAÇAO PARA ARVORES TOPO DA COPA COM  ALTURA SUPERIOR A 10M   </t>
  </si>
  <si>
    <t>16.03.484</t>
  </si>
  <si>
    <t>ÁRVORE ORNAMENTAL SUINÃ - DAP3</t>
  </si>
  <si>
    <t>16.04.034</t>
  </si>
  <si>
    <t>FQ-02 ALAMBRADO SOBRE DIVISA</t>
  </si>
  <si>
    <t>16.05.004</t>
  </si>
  <si>
    <t>CA-05 CANALETA P/ AGUAS PLUVIAIS (L=60CM)</t>
  </si>
  <si>
    <t>16.05.032</t>
  </si>
  <si>
    <t>CA-22 CANALETA DE AGUAS PLUVIAIS EM CONCRETO (30CM)</t>
  </si>
  <si>
    <t>16.05.042</t>
  </si>
  <si>
    <t>TC-05 TAMPA DE CONCRETO P/ CANALETA AP (35CM)</t>
  </si>
  <si>
    <t>16.05.075</t>
  </si>
  <si>
    <t>CA-10 CAIXA DE AREIA 50X50 CM PARA AGUAS PLUVIAIS</t>
  </si>
  <si>
    <t>16.06.051</t>
  </si>
  <si>
    <t>CANTEIRO DE OBRAS - LARG 3.30M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</si>
  <si>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</si>
  <si>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</si>
  <si>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</si>
  <si>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</si>
  <si>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</si>
  <si>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</si>
  <si>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</si>
  <si>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</si>
  <si>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16.08.025</t>
  </si>
  <si>
    <t xml:space="preserve">TUBO PVC OCRE  JUNTA ELASTICA DN 150 INCLUSIVE CONEXOES  -  ENTERRADO  </t>
  </si>
  <si>
    <t>16.08.026</t>
  </si>
  <si>
    <t>CI-02 CAIXA DE INSPEÇÃO 80X80CM PARA ESGOTO</t>
  </si>
  <si>
    <t>16.08.028</t>
  </si>
  <si>
    <t>CI-01 CAIXA DE INSPECAO 60X60CM PARA ESGOTO</t>
  </si>
  <si>
    <t>16.11.025</t>
  </si>
  <si>
    <t>REMOÇÃO DE RESÍDUOS ( PODA / ENTULHO) PARA ÁREA DE TRANSBORDO E TRIAGEM (ATT)</t>
  </si>
  <si>
    <t>16.13.001</t>
  </si>
  <si>
    <t>16.13.010</t>
  </si>
  <si>
    <t>16.13.015</t>
  </si>
  <si>
    <t>16.13.025</t>
  </si>
  <si>
    <t>LASTRO DE CONCRETO - 5CM</t>
  </si>
  <si>
    <t>16.13.026</t>
  </si>
  <si>
    <t>16.13.099</t>
  </si>
  <si>
    <t>SERVICOS EM TERRA - MUROS DE ARRIMO</t>
  </si>
  <si>
    <t>16.14.006</t>
  </si>
  <si>
    <t>16.14.011</t>
  </si>
  <si>
    <t>ACO CA 50 (A OU B) FYK = 500 M PA</t>
  </si>
  <si>
    <t>16.14.012</t>
  </si>
  <si>
    <t>ACO CA 60 (A OU B) FYK = 600 M PA</t>
  </si>
  <si>
    <t>16.14.013</t>
  </si>
  <si>
    <t>TELA ARMADURA (MALHA ACO CA 60 FYK = 600 M PA)</t>
  </si>
  <si>
    <t>16.14.038</t>
  </si>
  <si>
    <t>16.14.055</t>
  </si>
  <si>
    <t>16.14.099</t>
  </si>
  <si>
    <t>SERVICOS EM CONCRETO ARMADO - MUROS DE ARRIMO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</si>
  <si>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</si>
  <si>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</si>
  <si>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</si>
  <si>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</si>
  <si>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16.15.034</t>
  </si>
  <si>
    <t>MANTA GEOTÊXTIL NÃO TECIDO AGULHADO 100% POLIESTER, RT 10</t>
  </si>
  <si>
    <t>16.15.041</t>
  </si>
  <si>
    <t>DRENAGEM COM AREIA GROSSA</t>
  </si>
  <si>
    <t>16.15.099</t>
  </si>
  <si>
    <t>OUTROS SERVICOS - MUROS DE ARRIMO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</si>
  <si>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</si>
  <si>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</si>
  <si>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</si>
  <si>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</si>
  <si>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</si>
  <si>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</si>
  <si>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16.80.014</t>
  </si>
  <si>
    <t>LASTRO DE BRITA GRADUADA COMPACTAÇÃO MECÂNICA E=8CM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</si>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</sst>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1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</v>
      </c>
      <c r="E5" s="16">
        <v>751.02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14</v>
      </c>
      <c r="D6" s="10">
        <v>3</v>
      </c>
      <c r="E6" s="10">
        <v>2907.75</v>
      </c>
      <c r="F6" s="21"/>
      <c r="G6" s="17">
        <f t="shared" si="0"/>
        <v>0</v>
      </c>
    </row>
    <row r="7" spans="1:7" x14ac:dyDescent="0.25">
      <c r="A7" s="7" t="s">
        <v>17</v>
      </c>
      <c r="B7" s="8" t="s">
        <v>18</v>
      </c>
      <c r="C7" s="9" t="s">
        <v>14</v>
      </c>
      <c r="D7" s="10">
        <v>3</v>
      </c>
      <c r="E7" s="10">
        <v>4368.5</v>
      </c>
      <c r="F7" s="21"/>
      <c r="G7" s="17">
        <f t="shared" si="0"/>
        <v>0</v>
      </c>
    </row>
    <row r="8" spans="1:7" x14ac:dyDescent="0.25">
      <c r="A8" s="7" t="s">
        <v>19</v>
      </c>
      <c r="B8" s="8" t="s">
        <v>20</v>
      </c>
      <c r="C8" s="9" t="s">
        <v>14</v>
      </c>
      <c r="D8" s="10">
        <v>7</v>
      </c>
      <c r="E8" s="10">
        <v>9348.08</v>
      </c>
      <c r="F8" s="21"/>
      <c r="G8" s="17">
        <f t="shared" si="0"/>
        <v>0</v>
      </c>
    </row>
    <row r="9" spans="1:7" x14ac:dyDescent="0.25">
      <c r="A9" s="7" t="s">
        <v>21</v>
      </c>
      <c r="B9" s="8" t="s">
        <v>22</v>
      </c>
      <c r="C9" s="9" t="s">
        <v>14</v>
      </c>
      <c r="D9" s="10">
        <v>1</v>
      </c>
      <c r="E9" s="10">
        <v>13143.08</v>
      </c>
      <c r="F9" s="21"/>
      <c r="G9" s="17">
        <f t="shared" si="0"/>
        <v>0</v>
      </c>
    </row>
    <row r="10" spans="1:7" x14ac:dyDescent="0.25">
      <c r="A10" s="7" t="s">
        <v>23</v>
      </c>
      <c r="B10" s="8" t="s">
        <v>24</v>
      </c>
      <c r="C10" s="9" t="s">
        <v>14</v>
      </c>
      <c r="D10" s="10">
        <v>1</v>
      </c>
      <c r="E10" s="10">
        <v>26286.17</v>
      </c>
      <c r="F10" s="21"/>
      <c r="G10" s="17">
        <f t="shared" si="0"/>
        <v>0</v>
      </c>
    </row>
    <row r="11" spans="1:7" x14ac:dyDescent="0.25">
      <c r="A11" s="7" t="s">
        <v>25</v>
      </c>
      <c r="B11" s="8" t="s">
        <v>26</v>
      </c>
      <c r="C11" s="9" t="s">
        <v>27</v>
      </c>
      <c r="D11" s="10">
        <v>84.8</v>
      </c>
      <c r="E11" s="10">
        <v>68.67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27</v>
      </c>
      <c r="D12" s="10">
        <v>94.2</v>
      </c>
      <c r="E12" s="10">
        <v>61.22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32</v>
      </c>
      <c r="D13" s="10">
        <v>4368</v>
      </c>
      <c r="E13" s="10">
        <v>2.4700000000000002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27</v>
      </c>
      <c r="D14" s="10">
        <v>14.4</v>
      </c>
      <c r="E14" s="10">
        <v>63.18</v>
      </c>
      <c r="F14" s="21"/>
      <c r="G14" s="17">
        <f t="shared" si="0"/>
        <v>0</v>
      </c>
    </row>
    <row r="15" spans="1:7" x14ac:dyDescent="0.25">
      <c r="A15" s="7" t="s">
        <v>35</v>
      </c>
      <c r="B15" s="8" t="s">
        <v>36</v>
      </c>
      <c r="C15" s="9" t="s">
        <v>27</v>
      </c>
      <c r="D15" s="10">
        <v>2.88</v>
      </c>
      <c r="E15" s="10">
        <v>96.14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39</v>
      </c>
      <c r="D16" s="10">
        <v>121.5</v>
      </c>
      <c r="E16" s="10">
        <v>28.59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27</v>
      </c>
      <c r="D17" s="10">
        <v>7.16</v>
      </c>
      <c r="E17" s="10">
        <v>278.33999999999997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27</v>
      </c>
      <c r="D18" s="10">
        <v>5.18</v>
      </c>
      <c r="E18" s="10">
        <v>289.95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46</v>
      </c>
      <c r="D19" s="10">
        <v>68</v>
      </c>
      <c r="E19" s="10">
        <v>117.5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34</v>
      </c>
      <c r="C20" s="9" t="s">
        <v>27</v>
      </c>
      <c r="D20" s="10">
        <v>32.5</v>
      </c>
      <c r="E20" s="10">
        <v>109.87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39</v>
      </c>
      <c r="D21" s="10">
        <v>66</v>
      </c>
      <c r="E21" s="10">
        <v>10.98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51</v>
      </c>
      <c r="C22" s="9" t="s">
        <v>39</v>
      </c>
      <c r="D22" s="10">
        <v>66</v>
      </c>
      <c r="E22" s="10">
        <v>14.6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53</v>
      </c>
      <c r="C23" s="9" t="s">
        <v>39</v>
      </c>
      <c r="D23" s="10">
        <v>66</v>
      </c>
      <c r="E23" s="10">
        <v>54.24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55</v>
      </c>
      <c r="C24" s="9" t="s">
        <v>56</v>
      </c>
      <c r="D24" s="10">
        <v>17.91</v>
      </c>
      <c r="E24" s="10">
        <v>710.02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27</v>
      </c>
      <c r="D25" s="10">
        <v>47.95</v>
      </c>
      <c r="E25" s="10">
        <v>538.20000000000005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46</v>
      </c>
      <c r="D26" s="10">
        <v>60.5</v>
      </c>
      <c r="E26" s="10">
        <v>267.62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27</v>
      </c>
      <c r="D27" s="10">
        <v>38.85</v>
      </c>
      <c r="E27" s="10">
        <v>754.39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27</v>
      </c>
      <c r="D28" s="10">
        <v>3.05</v>
      </c>
      <c r="E28" s="10">
        <v>496.97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67</v>
      </c>
      <c r="D29" s="10">
        <v>264</v>
      </c>
      <c r="E29" s="10">
        <v>15.59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67</v>
      </c>
      <c r="D30" s="10">
        <v>30</v>
      </c>
      <c r="E30" s="10">
        <v>16.420000000000002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46</v>
      </c>
      <c r="D31" s="10">
        <v>66</v>
      </c>
      <c r="E31" s="10">
        <v>106.6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46</v>
      </c>
      <c r="D32" s="10">
        <v>202</v>
      </c>
      <c r="E32" s="10">
        <v>155.97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27</v>
      </c>
      <c r="D33" s="10">
        <v>16.850000000000001</v>
      </c>
      <c r="E33" s="10">
        <v>101.63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39</v>
      </c>
      <c r="D34" s="10">
        <v>19.2</v>
      </c>
      <c r="E34" s="10">
        <v>117.97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67</v>
      </c>
      <c r="D35" s="10">
        <v>250</v>
      </c>
      <c r="E35" s="10">
        <v>15.59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67</v>
      </c>
      <c r="D36" s="10">
        <v>84</v>
      </c>
      <c r="E36" s="10">
        <v>16.420000000000002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67</v>
      </c>
      <c r="D37" s="10">
        <v>157</v>
      </c>
      <c r="E37" s="10">
        <v>12.1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27</v>
      </c>
      <c r="D38" s="10">
        <v>8.5</v>
      </c>
      <c r="E38" s="10">
        <v>718.2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39</v>
      </c>
      <c r="D39" s="10">
        <v>0.63</v>
      </c>
      <c r="E39" s="10">
        <v>159.22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79</v>
      </c>
      <c r="C40" s="9" t="s">
        <v>67</v>
      </c>
      <c r="D40" s="10">
        <v>3.36</v>
      </c>
      <c r="E40" s="10">
        <v>15.59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27</v>
      </c>
      <c r="D41" s="10">
        <v>0.05</v>
      </c>
      <c r="E41" s="10">
        <v>718.2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27</v>
      </c>
      <c r="D42" s="10">
        <v>5.72</v>
      </c>
      <c r="E42" s="10">
        <v>549.39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27</v>
      </c>
      <c r="D43" s="10">
        <v>0.45</v>
      </c>
      <c r="E43" s="10">
        <v>735.19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67</v>
      </c>
      <c r="D44" s="10">
        <v>41</v>
      </c>
      <c r="E44" s="10">
        <v>15.59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39</v>
      </c>
      <c r="D45" s="10">
        <v>32.299999999999997</v>
      </c>
      <c r="E45" s="10">
        <v>167.27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46</v>
      </c>
      <c r="D46" s="10">
        <v>5</v>
      </c>
      <c r="E46" s="10">
        <v>56.81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27</v>
      </c>
      <c r="D47" s="10">
        <v>36.42</v>
      </c>
      <c r="E47" s="10">
        <v>127.13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39</v>
      </c>
      <c r="D48" s="10">
        <v>160</v>
      </c>
      <c r="E48" s="10">
        <v>7.88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46</v>
      </c>
      <c r="D49" s="10">
        <v>40</v>
      </c>
      <c r="E49" s="10">
        <v>14.02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39</v>
      </c>
      <c r="D50" s="10">
        <v>160</v>
      </c>
      <c r="E50" s="10">
        <v>76.33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46</v>
      </c>
      <c r="D51" s="10">
        <v>40</v>
      </c>
      <c r="E51" s="10">
        <v>84.74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46</v>
      </c>
      <c r="D52" s="10">
        <v>6</v>
      </c>
      <c r="E52" s="10">
        <v>437.77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46</v>
      </c>
      <c r="D53" s="10">
        <v>15</v>
      </c>
      <c r="E53" s="10">
        <v>72.36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46</v>
      </c>
      <c r="D54" s="10">
        <v>128</v>
      </c>
      <c r="E54" s="10">
        <v>118.55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14</v>
      </c>
      <c r="D55" s="10">
        <v>20</v>
      </c>
      <c r="E55" s="10">
        <v>109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46</v>
      </c>
      <c r="D56" s="10">
        <v>192</v>
      </c>
      <c r="E56" s="10">
        <v>191.07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46</v>
      </c>
      <c r="D57" s="10">
        <v>192</v>
      </c>
      <c r="E57" s="10">
        <v>6.31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46</v>
      </c>
      <c r="D58" s="10">
        <v>128</v>
      </c>
      <c r="E58" s="10">
        <v>4.12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46</v>
      </c>
      <c r="D59" s="10">
        <v>220</v>
      </c>
      <c r="E59" s="10">
        <v>6.86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39</v>
      </c>
      <c r="D60" s="10">
        <v>87.5</v>
      </c>
      <c r="E60" s="10">
        <v>9.59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39</v>
      </c>
      <c r="D61" s="10">
        <v>35.799999999999997</v>
      </c>
      <c r="E61" s="10">
        <v>49.44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39</v>
      </c>
      <c r="D62" s="10">
        <v>51.7</v>
      </c>
      <c r="E62" s="10">
        <v>60.15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46</v>
      </c>
      <c r="D63" s="10">
        <v>20</v>
      </c>
      <c r="E63" s="10">
        <v>19.02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46</v>
      </c>
      <c r="D64" s="10">
        <v>192</v>
      </c>
      <c r="E64" s="10">
        <v>21.13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46</v>
      </c>
      <c r="D65" s="10">
        <v>192</v>
      </c>
      <c r="E65" s="10">
        <v>13.19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39</v>
      </c>
      <c r="D66" s="10">
        <v>51.7</v>
      </c>
      <c r="E66" s="10">
        <v>36.54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39</v>
      </c>
      <c r="D67" s="10">
        <v>1136</v>
      </c>
      <c r="E67" s="10">
        <v>22.93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46</v>
      </c>
      <c r="D68" s="10">
        <v>46.5</v>
      </c>
      <c r="E68" s="10">
        <v>920.02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46</v>
      </c>
      <c r="D69" s="10">
        <v>17</v>
      </c>
      <c r="E69" s="10">
        <v>1053.1600000000001</v>
      </c>
      <c r="F69" s="21"/>
      <c r="G69" s="17">
        <f t="shared" ref="G69:G116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46</v>
      </c>
      <c r="D70" s="10">
        <v>48</v>
      </c>
      <c r="E70" s="10">
        <v>67.42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39</v>
      </c>
      <c r="D71" s="10">
        <v>600</v>
      </c>
      <c r="E71" s="10">
        <v>1.46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39</v>
      </c>
      <c r="D72" s="10">
        <v>262.39999999999998</v>
      </c>
      <c r="E72" s="10">
        <v>22.96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39</v>
      </c>
      <c r="D73" s="10">
        <v>100</v>
      </c>
      <c r="E73" s="10">
        <v>27.56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14</v>
      </c>
      <c r="D74" s="10">
        <v>14</v>
      </c>
      <c r="E74" s="10">
        <v>319.47000000000003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14</v>
      </c>
      <c r="D75" s="10">
        <v>4</v>
      </c>
      <c r="E75" s="10">
        <v>2560.4699999999998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20</v>
      </c>
      <c r="E76" s="10">
        <v>294.42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39</v>
      </c>
      <c r="D77" s="10">
        <v>112.2</v>
      </c>
      <c r="E77" s="10">
        <v>216.41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46</v>
      </c>
      <c r="D78" s="10">
        <v>176</v>
      </c>
      <c r="E78" s="10">
        <v>66.63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46</v>
      </c>
      <c r="D79" s="10">
        <v>52</v>
      </c>
      <c r="E79" s="10">
        <v>226.92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46</v>
      </c>
      <c r="D80" s="10">
        <v>52</v>
      </c>
      <c r="E80" s="10">
        <v>198.04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14</v>
      </c>
      <c r="D81" s="10">
        <v>21</v>
      </c>
      <c r="E81" s="10">
        <v>541.5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39</v>
      </c>
      <c r="D82" s="10">
        <v>19.8</v>
      </c>
      <c r="E82" s="10">
        <v>642.83000000000004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46</v>
      </c>
      <c r="D83" s="10">
        <v>50</v>
      </c>
      <c r="E83" s="10">
        <v>129.41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46</v>
      </c>
      <c r="D84" s="10">
        <v>40</v>
      </c>
      <c r="E84" s="10">
        <v>34.74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39</v>
      </c>
      <c r="D85" s="10">
        <v>72</v>
      </c>
      <c r="E85" s="10">
        <v>5.25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39</v>
      </c>
      <c r="D86" s="10">
        <v>12</v>
      </c>
      <c r="E86" s="10">
        <v>529.35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46</v>
      </c>
      <c r="D87" s="10">
        <v>52</v>
      </c>
      <c r="E87" s="10">
        <v>148.91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14</v>
      </c>
      <c r="D88" s="10">
        <v>2</v>
      </c>
      <c r="E88" s="10">
        <v>1682.33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14</v>
      </c>
      <c r="D89" s="10">
        <v>6</v>
      </c>
      <c r="E89" s="10">
        <v>886.94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27</v>
      </c>
      <c r="D90" s="10">
        <v>27.7</v>
      </c>
      <c r="E90" s="10">
        <v>279.99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34</v>
      </c>
      <c r="C91" s="9" t="s">
        <v>27</v>
      </c>
      <c r="D91" s="10">
        <v>63.45</v>
      </c>
      <c r="E91" s="10">
        <v>109.87</v>
      </c>
      <c r="F91" s="21"/>
      <c r="G91" s="17">
        <f t="shared" si="1"/>
        <v>0</v>
      </c>
    </row>
    <row r="92" spans="1:7" x14ac:dyDescent="0.25">
      <c r="A92" s="7" t="s">
        <v>190</v>
      </c>
      <c r="B92" s="8" t="s">
        <v>49</v>
      </c>
      <c r="C92" s="9" t="s">
        <v>39</v>
      </c>
      <c r="D92" s="10">
        <v>75.05</v>
      </c>
      <c r="E92" s="10">
        <v>10.98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36</v>
      </c>
      <c r="C93" s="9" t="s">
        <v>27</v>
      </c>
      <c r="D93" s="10">
        <v>49.85</v>
      </c>
      <c r="E93" s="10">
        <v>96.14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39</v>
      </c>
      <c r="D94" s="10">
        <v>75.05</v>
      </c>
      <c r="E94" s="10">
        <v>54.24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51</v>
      </c>
      <c r="C95" s="9" t="s">
        <v>39</v>
      </c>
      <c r="D95" s="10">
        <v>75.05</v>
      </c>
      <c r="E95" s="10">
        <v>14.6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56</v>
      </c>
      <c r="D96" s="10">
        <v>13.78</v>
      </c>
      <c r="E96" s="10">
        <v>710.02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87</v>
      </c>
      <c r="C97" s="9" t="s">
        <v>39</v>
      </c>
      <c r="D97" s="10">
        <v>146.55000000000001</v>
      </c>
      <c r="E97" s="10">
        <v>159.22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67</v>
      </c>
      <c r="D98" s="10">
        <v>2448</v>
      </c>
      <c r="E98" s="10">
        <v>15.59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67</v>
      </c>
      <c r="D99" s="10">
        <v>185</v>
      </c>
      <c r="E99" s="10">
        <v>16.420000000000002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203</v>
      </c>
      <c r="C100" s="9" t="s">
        <v>67</v>
      </c>
      <c r="D100" s="10">
        <v>98</v>
      </c>
      <c r="E100" s="10">
        <v>12.1</v>
      </c>
      <c r="F100" s="21"/>
      <c r="G100" s="17">
        <f t="shared" si="1"/>
        <v>0</v>
      </c>
    </row>
    <row r="101" spans="1:7" x14ac:dyDescent="0.25">
      <c r="A101" s="7" t="s">
        <v>204</v>
      </c>
      <c r="B101" s="8" t="s">
        <v>90</v>
      </c>
      <c r="C101" s="9" t="s">
        <v>27</v>
      </c>
      <c r="D101" s="10">
        <v>48</v>
      </c>
      <c r="E101" s="10">
        <v>718.2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94</v>
      </c>
      <c r="C102" s="9" t="s">
        <v>27</v>
      </c>
      <c r="D102" s="10">
        <v>3.4</v>
      </c>
      <c r="E102" s="10">
        <v>735.19</v>
      </c>
      <c r="F102" s="21"/>
      <c r="G102" s="17">
        <f t="shared" si="1"/>
        <v>0</v>
      </c>
    </row>
    <row r="103" spans="1:7" x14ac:dyDescent="0.25">
      <c r="A103" s="7" t="s">
        <v>206</v>
      </c>
      <c r="B103" s="8" t="s">
        <v>207</v>
      </c>
      <c r="C103" s="9" t="s">
        <v>56</v>
      </c>
      <c r="D103" s="10">
        <v>11.11</v>
      </c>
      <c r="E103" s="10">
        <v>710.02</v>
      </c>
      <c r="F103" s="21"/>
      <c r="G103" s="17">
        <f t="shared" si="1"/>
        <v>0</v>
      </c>
    </row>
    <row r="104" spans="1:7" x14ac:dyDescent="0.25">
      <c r="A104" s="7" t="s">
        <v>208</v>
      </c>
      <c r="B104" s="8" t="s">
        <v>209</v>
      </c>
      <c r="C104" s="9" t="s">
        <v>39</v>
      </c>
      <c r="D104" s="10">
        <v>53.4</v>
      </c>
      <c r="E104" s="10">
        <v>178.14</v>
      </c>
      <c r="F104" s="21"/>
      <c r="G104" s="17">
        <f t="shared" si="1"/>
        <v>0</v>
      </c>
    </row>
    <row r="105" spans="1:7" x14ac:dyDescent="0.25">
      <c r="A105" s="7" t="s">
        <v>210</v>
      </c>
      <c r="B105" s="8" t="s">
        <v>211</v>
      </c>
      <c r="C105" s="9" t="s">
        <v>39</v>
      </c>
      <c r="D105" s="10">
        <v>70.5</v>
      </c>
      <c r="E105" s="10">
        <v>15.27</v>
      </c>
      <c r="F105" s="21"/>
      <c r="G105" s="17">
        <f t="shared" si="1"/>
        <v>0</v>
      </c>
    </row>
    <row r="106" spans="1:7" x14ac:dyDescent="0.25">
      <c r="A106" s="7" t="s">
        <v>212</v>
      </c>
      <c r="B106" s="8" t="s">
        <v>213</v>
      </c>
      <c r="C106" s="9" t="s">
        <v>39</v>
      </c>
      <c r="D106" s="10">
        <v>143.35</v>
      </c>
      <c r="E106" s="10">
        <v>28.59</v>
      </c>
      <c r="F106" s="21"/>
      <c r="G106" s="17">
        <f t="shared" si="1"/>
        <v>0</v>
      </c>
    </row>
    <row r="107" spans="1:7" x14ac:dyDescent="0.25">
      <c r="A107" s="7" t="s">
        <v>214</v>
      </c>
      <c r="B107" s="8" t="s">
        <v>215</v>
      </c>
      <c r="C107" s="9" t="s">
        <v>27</v>
      </c>
      <c r="D107" s="10">
        <v>9.25</v>
      </c>
      <c r="E107" s="10">
        <v>289.95</v>
      </c>
      <c r="F107" s="21"/>
      <c r="G107" s="17">
        <f t="shared" si="1"/>
        <v>0</v>
      </c>
    </row>
    <row r="108" spans="1:7" x14ac:dyDescent="0.25">
      <c r="A108" s="7" t="s">
        <v>216</v>
      </c>
      <c r="B108" s="8" t="s">
        <v>217</v>
      </c>
      <c r="C108" s="9" t="s">
        <v>56</v>
      </c>
      <c r="D108" s="10">
        <v>66.209999999999994</v>
      </c>
      <c r="E108" s="10">
        <v>710.02</v>
      </c>
      <c r="F108" s="21"/>
      <c r="G108" s="17">
        <f t="shared" si="1"/>
        <v>0</v>
      </c>
    </row>
    <row r="109" spans="1:7" x14ac:dyDescent="0.25">
      <c r="A109" s="7" t="s">
        <v>218</v>
      </c>
      <c r="B109" s="8" t="s">
        <v>219</v>
      </c>
      <c r="C109" s="9" t="s">
        <v>14</v>
      </c>
      <c r="D109" s="10">
        <v>24</v>
      </c>
      <c r="E109" s="10">
        <v>35.71</v>
      </c>
      <c r="F109" s="21"/>
      <c r="G109" s="17">
        <f t="shared" si="1"/>
        <v>0</v>
      </c>
    </row>
    <row r="110" spans="1:7" x14ac:dyDescent="0.25">
      <c r="A110" s="7" t="s">
        <v>220</v>
      </c>
      <c r="B110" s="8" t="s">
        <v>221</v>
      </c>
      <c r="C110" s="9" t="s">
        <v>39</v>
      </c>
      <c r="D110" s="10">
        <v>112.2</v>
      </c>
      <c r="E110" s="10">
        <v>3.03</v>
      </c>
      <c r="F110" s="21"/>
      <c r="G110" s="17">
        <f t="shared" si="1"/>
        <v>0</v>
      </c>
    </row>
    <row r="111" spans="1:7" x14ac:dyDescent="0.25">
      <c r="A111" s="7" t="s">
        <v>222</v>
      </c>
      <c r="B111" s="8" t="s">
        <v>223</v>
      </c>
      <c r="C111" s="9" t="s">
        <v>27</v>
      </c>
      <c r="D111" s="10">
        <v>63.95</v>
      </c>
      <c r="E111" s="10">
        <v>357.1</v>
      </c>
      <c r="F111" s="21"/>
      <c r="G111" s="17">
        <f t="shared" si="1"/>
        <v>0</v>
      </c>
    </row>
    <row r="112" spans="1:7" x14ac:dyDescent="0.25">
      <c r="A112" s="7" t="s">
        <v>224</v>
      </c>
      <c r="B112" s="8" t="s">
        <v>225</v>
      </c>
      <c r="C112" s="9" t="s">
        <v>39</v>
      </c>
      <c r="D112" s="10">
        <v>490</v>
      </c>
      <c r="E112" s="10">
        <v>25.03</v>
      </c>
      <c r="F112" s="21"/>
      <c r="G112" s="17">
        <f t="shared" si="1"/>
        <v>0</v>
      </c>
    </row>
    <row r="113" spans="1:7" x14ac:dyDescent="0.25">
      <c r="A113" s="7" t="s">
        <v>226</v>
      </c>
      <c r="B113" s="8" t="s">
        <v>227</v>
      </c>
      <c r="C113" s="9" t="s">
        <v>39</v>
      </c>
      <c r="D113" s="10">
        <v>490</v>
      </c>
      <c r="E113" s="10">
        <v>3.71</v>
      </c>
      <c r="F113" s="21"/>
      <c r="G113" s="17">
        <f t="shared" si="1"/>
        <v>0</v>
      </c>
    </row>
    <row r="114" spans="1:7" x14ac:dyDescent="0.25">
      <c r="A114" s="7" t="s">
        <v>228</v>
      </c>
      <c r="B114" s="8" t="s">
        <v>229</v>
      </c>
      <c r="C114" s="9" t="s">
        <v>39</v>
      </c>
      <c r="D114" s="10">
        <v>490</v>
      </c>
      <c r="E114" s="10">
        <v>16.3</v>
      </c>
      <c r="F114" s="21"/>
      <c r="G114" s="17">
        <f t="shared" si="1"/>
        <v>0</v>
      </c>
    </row>
    <row r="115" spans="1:7" x14ac:dyDescent="0.25">
      <c r="A115" s="7" t="s">
        <v>230</v>
      </c>
      <c r="B115" s="8" t="s">
        <v>231</v>
      </c>
      <c r="C115" s="9" t="s">
        <v>39</v>
      </c>
      <c r="D115" s="10">
        <v>490</v>
      </c>
      <c r="E115" s="10">
        <v>115.76</v>
      </c>
      <c r="F115" s="21"/>
      <c r="G115" s="17">
        <f t="shared" si="1"/>
        <v>0</v>
      </c>
    </row>
    <row r="116" spans="1:7" x14ac:dyDescent="0.25">
      <c r="A116" s="7" t="s">
        <v>232</v>
      </c>
      <c r="B116" s="8" t="s">
        <v>233</v>
      </c>
      <c r="C116" s="9" t="s">
        <v>14</v>
      </c>
      <c r="D116" s="10">
        <v>28</v>
      </c>
      <c r="E116" s="10">
        <v>932.84</v>
      </c>
      <c r="F116" s="21"/>
      <c r="G116" s="17">
        <f t="shared" si="1"/>
        <v>0</v>
      </c>
    </row>
    <row r="117" spans="1:7" x14ac:dyDescent="0.25">
      <c r="A117" s="7"/>
      <c r="B117" s="8"/>
      <c r="C117" s="9"/>
      <c r="D117" s="10"/>
      <c r="E117" s="10"/>
      <c r="F117" s="11" t="s">
        <v>8</v>
      </c>
      <c r="G117" s="12">
        <f>SUM(G5:G116)</f>
        <v>0</v>
      </c>
    </row>
  </sheetData>
  <sheetProtection algorithmName="SHA-512" hashValue="m6lqInms2a6wIjHE7VtgDZ2ccxC2JY1fcilT5Imctusv6xj53Sgkjp6LmAc+L+RPLhRYTUTjerHVbHzMuVP0Fg==" saltValue="487m10x3Lt1VU/RKI5RZ5Q==" spinCount="100000" sheet="1" objects="1" scenarios="1"/>
  <conditionalFormatting sqref="F5:F11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16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"/>
  <sheetViews>
    <sheetView workbookViewId="0">
      <selection activeCell="I15" sqref="I15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01 - MODELO PLANILHA OBRAS - 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2026-03-25T17:54:01Z</dcterms:modified>
</cp:coreProperties>
</file>